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ocumentos\IDECA\Operativo\2023\MR\06.23\1Procesados\FichasIndiceCalidadMR_V0623\"/>
    </mc:Choice>
  </mc:AlternateContent>
  <bookViews>
    <workbookView xWindow="0" yWindow="0" windowWidth="20490" windowHeight="7650" activeTab="3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4" l="1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E10" i="5"/>
  <c r="F10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<sst xmlns="http://schemas.openxmlformats.org/spreadsheetml/2006/main" count="111" uniqueCount="48">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</sst>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6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view="pageLayout" topLeftCell="A16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78" t="s">
        <v>35</v>
      </c>
      <c r="B1" s="78"/>
      <c r="C1" s="78"/>
      <c r="D1" s="78"/>
      <c r="E1" s="78"/>
      <c r="F1" s="78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36" t="s">
        <v>18</v>
      </c>
      <c r="B2" s="36" t="s">
        <v>19</v>
      </c>
      <c r="C2" s="35" t="s">
        <v>36</v>
      </c>
      <c r="D2" s="35" t="s">
        <v>23</v>
      </c>
      <c r="E2" s="36" t="s">
        <v>24</v>
      </c>
      <c r="F2" s="37" t="s">
        <v>37</v>
      </c>
    </row>
    <row r="3" spans="1:125" ht="15">
      <c r="A3" s="80" t="s">
        <v>0</v>
      </c>
      <c r="B3" s="53" t="s">
        <v>1</v>
      </c>
      <c r="C3" s="44">
        <f>Pesos!D3</f>
        <v>0.125</v>
      </c>
      <c r="D3" s="44">
        <f>'Variable Conformidad'!E3</f>
        <v>1</v>
      </c>
      <c r="E3" s="45">
        <f>'Variable de Error'!F4</f>
        <v>1</v>
      </c>
      <c r="F3" s="46">
        <f>C3*(AVERAGE(D3:E3))</f>
        <v>0.125</v>
      </c>
    </row>
    <row r="4" spans="1:125" ht="15">
      <c r="A4" s="80"/>
      <c r="B4" s="54" t="s">
        <v>2</v>
      </c>
      <c r="C4" s="47">
        <f>Pesos!D4</f>
        <v>0.125</v>
      </c>
      <c r="D4" s="47">
        <f>'Variable Conformidad'!E4</f>
        <v>1</v>
      </c>
      <c r="E4" s="48">
        <f>'Variable de Error'!F7</f>
        <v>1</v>
      </c>
      <c r="F4" s="48">
        <f t="shared" ref="F4:F17" si="0">C4*(AVERAGE(D4:E4))</f>
        <v>0.125</v>
      </c>
    </row>
    <row r="5" spans="1:125" ht="30">
      <c r="A5" s="79" t="s">
        <v>3</v>
      </c>
      <c r="B5" s="53" t="s">
        <v>4</v>
      </c>
      <c r="C5" s="44">
        <f>Pesos!D5</f>
        <v>0.5</v>
      </c>
      <c r="D5" s="44">
        <f>'Variable Conformidad'!E5</f>
        <v>1</v>
      </c>
      <c r="E5" s="45">
        <f>'Variable de Error'!F10</f>
        <v>1</v>
      </c>
      <c r="F5" s="46">
        <f t="shared" si="0"/>
        <v>0.5</v>
      </c>
    </row>
    <row r="6" spans="1:125" ht="30">
      <c r="A6" s="79"/>
      <c r="B6" s="55" t="s">
        <v>5</v>
      </c>
      <c r="C6" s="47">
        <f>Pesos!D6</f>
        <v>0</v>
      </c>
      <c r="D6" s="47">
        <f>'Variable Conformidad'!E6</f>
        <v>0</v>
      </c>
      <c r="E6" s="48">
        <f>'Variable de Error'!F14</f>
        <v>1</v>
      </c>
      <c r="F6" s="48">
        <f t="shared" si="0"/>
        <v>0</v>
      </c>
    </row>
    <row r="7" spans="1:125" ht="30">
      <c r="A7" s="79"/>
      <c r="B7" s="53" t="s">
        <v>6</v>
      </c>
      <c r="C7" s="44">
        <f>Pesos!D7</f>
        <v>0.125</v>
      </c>
      <c r="D7" s="44">
        <f>'Variable Conformidad'!E7</f>
        <v>1</v>
      </c>
      <c r="E7" s="45">
        <f>'Variable de Error'!F17</f>
        <v>1</v>
      </c>
      <c r="F7" s="46">
        <f t="shared" si="0"/>
        <v>0.125</v>
      </c>
    </row>
    <row r="8" spans="1:125" ht="30">
      <c r="A8" s="79"/>
      <c r="B8" s="55" t="s">
        <v>7</v>
      </c>
      <c r="C8" s="47">
        <f>Pesos!D8</f>
        <v>0.125</v>
      </c>
      <c r="D8" s="47">
        <f>'Variable Conformidad'!E8</f>
        <v>1</v>
      </c>
      <c r="E8" s="48">
        <f>'Variable de Error'!F20</f>
        <v>1</v>
      </c>
      <c r="F8" s="48">
        <f t="shared" si="0"/>
        <v>0.125</v>
      </c>
    </row>
    <row r="9" spans="1:125" ht="45">
      <c r="A9" s="79" t="s">
        <v>10</v>
      </c>
      <c r="B9" s="53" t="s">
        <v>8</v>
      </c>
      <c r="C9" s="44">
        <f>Pesos!D9</f>
        <v>0</v>
      </c>
      <c r="D9" s="44">
        <f>'Variable Conformidad'!E9</f>
        <v>0</v>
      </c>
      <c r="E9" s="45">
        <f>'Variable de Error'!F23</f>
        <v>1</v>
      </c>
      <c r="F9" s="46">
        <f t="shared" si="0"/>
        <v>0</v>
      </c>
    </row>
    <row r="10" spans="1:125" ht="45">
      <c r="A10" s="79"/>
      <c r="B10" s="55" t="s">
        <v>9</v>
      </c>
      <c r="C10" s="47">
        <f>Pesos!D10</f>
        <v>0</v>
      </c>
      <c r="D10" s="47">
        <f>'Variable Conformidad'!E10</f>
        <v>0</v>
      </c>
      <c r="E10" s="48">
        <f>'Variable de Error'!F26</f>
        <v>1</v>
      </c>
      <c r="F10" s="48">
        <f t="shared" si="0"/>
        <v>0</v>
      </c>
    </row>
    <row r="11" spans="1:125" ht="45">
      <c r="A11" s="79"/>
      <c r="B11" s="53" t="s">
        <v>11</v>
      </c>
      <c r="C11" s="44">
        <f>Pesos!D11</f>
        <v>0</v>
      </c>
      <c r="D11" s="44">
        <f>'Variable Conformidad'!E11</f>
        <v>0</v>
      </c>
      <c r="E11" s="45">
        <f>'Variable de Error'!F30</f>
        <v>1</v>
      </c>
      <c r="F11" s="46">
        <f t="shared" si="0"/>
        <v>0</v>
      </c>
    </row>
    <row r="12" spans="1:125" ht="45">
      <c r="A12" s="79" t="s">
        <v>12</v>
      </c>
      <c r="B12" s="55" t="s">
        <v>13</v>
      </c>
      <c r="C12" s="47">
        <f>Pesos!D12</f>
        <v>0</v>
      </c>
      <c r="D12" s="47">
        <f>'Variable Conformidad'!E12</f>
        <v>0</v>
      </c>
      <c r="E12" s="48">
        <f>'Variable de Error'!F33</f>
        <v>1</v>
      </c>
      <c r="F12" s="48">
        <f t="shared" si="0"/>
        <v>0</v>
      </c>
    </row>
    <row r="13" spans="1:125" ht="30">
      <c r="A13" s="79"/>
      <c r="B13" s="53" t="s">
        <v>39</v>
      </c>
      <c r="C13" s="44">
        <f>Pesos!D13</f>
        <v>0</v>
      </c>
      <c r="D13" s="44">
        <f>'Variable Conformidad'!E13</f>
        <v>0</v>
      </c>
      <c r="E13" s="45">
        <f>'Variable de Error'!F36</f>
        <v>1</v>
      </c>
      <c r="F13" s="46">
        <f t="shared" si="0"/>
        <v>0</v>
      </c>
    </row>
    <row r="14" spans="1:125" ht="30">
      <c r="A14" s="79"/>
      <c r="B14" s="55" t="s">
        <v>14</v>
      </c>
      <c r="C14" s="47">
        <f>Pesos!D14</f>
        <v>0</v>
      </c>
      <c r="D14" s="47">
        <f>'Variable Conformidad'!E14</f>
        <v>0</v>
      </c>
      <c r="E14" s="48">
        <f>'Variable de Error'!F42</f>
        <v>1</v>
      </c>
      <c r="F14" s="48">
        <f t="shared" si="0"/>
        <v>0</v>
      </c>
    </row>
    <row r="15" spans="1:125" ht="30">
      <c r="A15" s="80" t="s">
        <v>15</v>
      </c>
      <c r="B15" s="53" t="s">
        <v>16</v>
      </c>
      <c r="C15" s="44">
        <f>Pesos!D15</f>
        <v>0</v>
      </c>
      <c r="D15" s="44">
        <f>'Variable Conformidad'!E15</f>
        <v>0</v>
      </c>
      <c r="E15" s="45">
        <f>'Variable de Error'!F45</f>
        <v>1</v>
      </c>
      <c r="F15" s="46">
        <f t="shared" si="0"/>
        <v>0</v>
      </c>
    </row>
    <row r="16" spans="1:125" ht="45">
      <c r="A16" s="80"/>
      <c r="B16" s="55" t="s">
        <v>17</v>
      </c>
      <c r="C16" s="47">
        <f>Pesos!D16</f>
        <v>0</v>
      </c>
      <c r="D16" s="47">
        <f>'Variable Conformidad'!E16</f>
        <v>0</v>
      </c>
      <c r="E16" s="48">
        <f>'Variable de Error'!F50</f>
        <v>1</v>
      </c>
      <c r="F16" s="48">
        <f t="shared" si="0"/>
        <v>0</v>
      </c>
    </row>
    <row r="17" spans="1:7" ht="45">
      <c r="A17" s="80"/>
      <c r="B17" s="53" t="s">
        <v>40</v>
      </c>
      <c r="C17" s="44">
        <f>Pesos!D17</f>
        <v>0</v>
      </c>
      <c r="D17" s="44">
        <f>'Variable Conformidad'!E17</f>
        <v>0</v>
      </c>
      <c r="E17" s="45">
        <f>'Variable de Error'!F53</f>
        <v>1</v>
      </c>
      <c r="F17" s="46">
        <f t="shared" si="0"/>
        <v>0</v>
      </c>
    </row>
    <row r="18" spans="1:7" ht="15.75">
      <c r="A18" s="42"/>
      <c r="B18" s="41"/>
      <c r="C18" s="47">
        <f>SUM(C3:C17)</f>
        <v>1</v>
      </c>
      <c r="D18" s="47">
        <f>SUM(D3:D17)</f>
        <v>5</v>
      </c>
      <c r="E18" s="49">
        <f>SUM(E3:E17)</f>
        <v>15</v>
      </c>
      <c r="F18" s="50">
        <f>SUM(F3:F17)</f>
        <v>1</v>
      </c>
      <c r="G18" s="16"/>
    </row>
    <row r="19" spans="1:7" ht="15">
      <c r="A19" s="43"/>
      <c r="B19" s="43"/>
      <c r="C19" s="51"/>
      <c r="D19" s="51"/>
      <c r="E19" s="51"/>
      <c r="F19" s="51"/>
    </row>
    <row r="20" spans="1:7" ht="33.75" customHeight="1">
      <c r="A20" s="52" t="s">
        <v>38</v>
      </c>
      <c r="B20" s="63">
        <f>F18</f>
        <v>1</v>
      </c>
      <c r="C20" s="51"/>
      <c r="D20" s="51"/>
      <c r="E20" s="51"/>
      <c r="F20" s="51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C3" sqref="C3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71" customWidth="1"/>
    <col min="4" max="4" width="32.5703125" style="71" customWidth="1"/>
    <col min="5" max="196" width="11.42578125" style="22"/>
    <col min="197" max="16384" width="11.42578125" style="20"/>
  </cols>
  <sheetData>
    <row r="1" spans="1:196" s="19" customFormat="1" ht="43.15" customHeight="1">
      <c r="A1" s="78" t="s">
        <v>35</v>
      </c>
      <c r="B1" s="78"/>
      <c r="C1" s="78"/>
      <c r="D1" s="78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36" t="s">
        <v>18</v>
      </c>
      <c r="B2" s="36" t="s">
        <v>19</v>
      </c>
      <c r="C2" s="36" t="s">
        <v>20</v>
      </c>
      <c r="D2" s="36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81" t="s">
        <v>0</v>
      </c>
      <c r="B3" s="56" t="s">
        <v>1</v>
      </c>
      <c r="C3" s="64">
        <v>1</v>
      </c>
      <c r="D3" s="65">
        <f>C3/$C$18</f>
        <v>0.125</v>
      </c>
    </row>
    <row r="4" spans="1:196">
      <c r="A4" s="81"/>
      <c r="B4" s="39" t="s">
        <v>2</v>
      </c>
      <c r="C4" s="66">
        <v>1</v>
      </c>
      <c r="D4" s="67">
        <f>C4/$C$18</f>
        <v>0.125</v>
      </c>
    </row>
    <row r="5" spans="1:196" ht="45">
      <c r="A5" s="82" t="s">
        <v>3</v>
      </c>
      <c r="B5" s="56" t="s">
        <v>4</v>
      </c>
      <c r="C5" s="64">
        <v>4</v>
      </c>
      <c r="D5" s="65">
        <f t="shared" ref="D5:D17" si="0">C5/$C$18</f>
        <v>0.5</v>
      </c>
    </row>
    <row r="6" spans="1:196" ht="45">
      <c r="A6" s="82"/>
      <c r="B6" s="39" t="s">
        <v>5</v>
      </c>
      <c r="C6" s="66">
        <v>0</v>
      </c>
      <c r="D6" s="67">
        <f t="shared" si="0"/>
        <v>0</v>
      </c>
    </row>
    <row r="7" spans="1:196" ht="45">
      <c r="A7" s="82"/>
      <c r="B7" s="56" t="s">
        <v>6</v>
      </c>
      <c r="C7" s="64">
        <v>1</v>
      </c>
      <c r="D7" s="65">
        <f t="shared" si="0"/>
        <v>0.125</v>
      </c>
    </row>
    <row r="8" spans="1:196" ht="45">
      <c r="A8" s="82"/>
      <c r="B8" s="39" t="s">
        <v>7</v>
      </c>
      <c r="C8" s="66">
        <v>1</v>
      </c>
      <c r="D8" s="67">
        <f t="shared" si="0"/>
        <v>0.125</v>
      </c>
    </row>
    <row r="9" spans="1:196" ht="45">
      <c r="A9" s="80" t="s">
        <v>10</v>
      </c>
      <c r="B9" s="56" t="s">
        <v>8</v>
      </c>
      <c r="C9" s="64">
        <v>0</v>
      </c>
      <c r="D9" s="65">
        <f>C9/$C$18</f>
        <v>0</v>
      </c>
    </row>
    <row r="10" spans="1:196" ht="45">
      <c r="A10" s="80"/>
      <c r="B10" s="39" t="s">
        <v>9</v>
      </c>
      <c r="C10" s="66">
        <v>0</v>
      </c>
      <c r="D10" s="67">
        <f>C10/$C$18</f>
        <v>0</v>
      </c>
    </row>
    <row r="11" spans="1:196" ht="60">
      <c r="A11" s="80"/>
      <c r="B11" s="38" t="s">
        <v>11</v>
      </c>
      <c r="C11" s="64">
        <v>0</v>
      </c>
      <c r="D11" s="65">
        <f>C11/$C$18</f>
        <v>0</v>
      </c>
    </row>
    <row r="12" spans="1:196" ht="60">
      <c r="A12" s="82" t="s">
        <v>12</v>
      </c>
      <c r="B12" s="39" t="s">
        <v>13</v>
      </c>
      <c r="C12" s="66">
        <v>0</v>
      </c>
      <c r="D12" s="67">
        <f t="shared" si="0"/>
        <v>0</v>
      </c>
    </row>
    <row r="13" spans="1:196" ht="30">
      <c r="A13" s="82"/>
      <c r="B13" s="38" t="s">
        <v>39</v>
      </c>
      <c r="C13" s="64">
        <v>0</v>
      </c>
      <c r="D13" s="65">
        <f t="shared" si="0"/>
        <v>0</v>
      </c>
    </row>
    <row r="14" spans="1:196" ht="30">
      <c r="A14" s="82"/>
      <c r="B14" s="39" t="s">
        <v>14</v>
      </c>
      <c r="C14" s="66">
        <v>0</v>
      </c>
      <c r="D14" s="67">
        <f t="shared" si="0"/>
        <v>0</v>
      </c>
    </row>
    <row r="15" spans="1:196" ht="60">
      <c r="A15" s="81" t="s">
        <v>15</v>
      </c>
      <c r="B15" s="38" t="s">
        <v>16</v>
      </c>
      <c r="C15" s="64">
        <v>0</v>
      </c>
      <c r="D15" s="65">
        <f t="shared" si="0"/>
        <v>0</v>
      </c>
    </row>
    <row r="16" spans="1:196" ht="60">
      <c r="A16" s="81"/>
      <c r="B16" s="39" t="s">
        <v>17</v>
      </c>
      <c r="C16" s="66">
        <v>0</v>
      </c>
      <c r="D16" s="67">
        <f t="shared" si="0"/>
        <v>0</v>
      </c>
    </row>
    <row r="17" spans="1:4" ht="75">
      <c r="A17" s="81"/>
      <c r="B17" s="38" t="s">
        <v>40</v>
      </c>
      <c r="C17" s="64">
        <v>0</v>
      </c>
      <c r="D17" s="65">
        <f t="shared" si="0"/>
        <v>0</v>
      </c>
    </row>
    <row r="18" spans="1:4" ht="31.5">
      <c r="A18" s="40"/>
      <c r="B18" s="57" t="s">
        <v>30</v>
      </c>
      <c r="C18" s="68">
        <f>SUM(C3:C17)</f>
        <v>8</v>
      </c>
      <c r="D18" s="69">
        <f>SUM(D3:D17)</f>
        <v>1</v>
      </c>
    </row>
    <row r="19" spans="1:4">
      <c r="C19" s="70"/>
      <c r="D19" s="70"/>
    </row>
    <row r="20" spans="1:4">
      <c r="C20" s="70"/>
      <c r="D20" s="70"/>
    </row>
    <row r="21" spans="1:4">
      <c r="C21" s="70"/>
      <c r="D21" s="70"/>
    </row>
    <row r="22" spans="1:4">
      <c r="C22" s="70"/>
      <c r="D22" s="70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3" sqref="D3:D10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74" customWidth="1"/>
    <col min="5" max="5" width="30.140625" style="74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85" t="s">
        <v>35</v>
      </c>
      <c r="B1" s="85"/>
      <c r="C1" s="85"/>
      <c r="D1" s="85"/>
      <c r="E1" s="85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34" t="s">
        <v>18</v>
      </c>
      <c r="B2" s="34" t="s">
        <v>19</v>
      </c>
      <c r="C2" s="36" t="s">
        <v>41</v>
      </c>
      <c r="D2" s="36" t="s">
        <v>42</v>
      </c>
      <c r="E2" s="58" t="s">
        <v>43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83" t="s">
        <v>0</v>
      </c>
      <c r="B3" s="59" t="s">
        <v>1</v>
      </c>
      <c r="C3" s="60">
        <f>Pesos!C3</f>
        <v>1</v>
      </c>
      <c r="D3" s="75">
        <v>1</v>
      </c>
      <c r="E3" s="72">
        <f>IFERROR(D3/C3,0)</f>
        <v>1</v>
      </c>
    </row>
    <row r="4" spans="1:232">
      <c r="A4" s="83"/>
      <c r="B4" s="61" t="s">
        <v>2</v>
      </c>
      <c r="C4" s="60">
        <f>Pesos!C4</f>
        <v>1</v>
      </c>
      <c r="D4" s="76">
        <v>1</v>
      </c>
      <c r="E4" s="72">
        <f t="shared" ref="E4:E17" si="0">IFERROR(D4/C4,0)</f>
        <v>1</v>
      </c>
    </row>
    <row r="5" spans="1:232" ht="27">
      <c r="A5" s="84" t="s">
        <v>44</v>
      </c>
      <c r="B5" s="59" t="s">
        <v>4</v>
      </c>
      <c r="C5" s="60">
        <f>Pesos!C5</f>
        <v>4</v>
      </c>
      <c r="D5" s="75">
        <v>4</v>
      </c>
      <c r="E5" s="72">
        <f t="shared" si="0"/>
        <v>1</v>
      </c>
    </row>
    <row r="6" spans="1:232" ht="27">
      <c r="A6" s="84"/>
      <c r="B6" s="61" t="s">
        <v>5</v>
      </c>
      <c r="C6" s="60">
        <f>Pesos!C6</f>
        <v>0</v>
      </c>
      <c r="D6" s="76">
        <v>0</v>
      </c>
      <c r="E6" s="72">
        <f t="shared" si="0"/>
        <v>0</v>
      </c>
    </row>
    <row r="7" spans="1:232" ht="27">
      <c r="A7" s="84"/>
      <c r="B7" s="59" t="s">
        <v>6</v>
      </c>
      <c r="C7" s="60">
        <f>Pesos!C7</f>
        <v>1</v>
      </c>
      <c r="D7" s="75">
        <v>1</v>
      </c>
      <c r="E7" s="72">
        <f t="shared" si="0"/>
        <v>1</v>
      </c>
    </row>
    <row r="8" spans="1:232" ht="27">
      <c r="A8" s="84"/>
      <c r="B8" s="61" t="s">
        <v>7</v>
      </c>
      <c r="C8" s="60">
        <f>Pesos!C8</f>
        <v>1</v>
      </c>
      <c r="D8" s="76">
        <v>1</v>
      </c>
      <c r="E8" s="72">
        <f t="shared" si="0"/>
        <v>1</v>
      </c>
    </row>
    <row r="9" spans="1:232" ht="40.5">
      <c r="A9" s="86" t="s">
        <v>45</v>
      </c>
      <c r="B9" s="59" t="s">
        <v>8</v>
      </c>
      <c r="C9" s="60">
        <f>Pesos!C9</f>
        <v>0</v>
      </c>
      <c r="D9" s="75">
        <v>0</v>
      </c>
      <c r="E9" s="72">
        <f t="shared" si="0"/>
        <v>0</v>
      </c>
    </row>
    <row r="10" spans="1:232" ht="40.5">
      <c r="A10" s="86"/>
      <c r="B10" s="61" t="s">
        <v>9</v>
      </c>
      <c r="C10" s="60">
        <f>Pesos!C10</f>
        <v>0</v>
      </c>
      <c r="D10" s="76">
        <v>0</v>
      </c>
      <c r="E10" s="72">
        <f t="shared" si="0"/>
        <v>0</v>
      </c>
    </row>
    <row r="11" spans="1:232" ht="54">
      <c r="A11" s="86"/>
      <c r="B11" s="62" t="s">
        <v>11</v>
      </c>
      <c r="C11" s="60">
        <f>Pesos!C11</f>
        <v>0</v>
      </c>
      <c r="D11" s="75">
        <v>0</v>
      </c>
      <c r="E11" s="72">
        <f t="shared" si="0"/>
        <v>0</v>
      </c>
    </row>
    <row r="12" spans="1:232" ht="40.5">
      <c r="A12" s="84" t="s">
        <v>46</v>
      </c>
      <c r="B12" s="61" t="s">
        <v>13</v>
      </c>
      <c r="C12" s="60">
        <f>Pesos!C12</f>
        <v>0</v>
      </c>
      <c r="D12" s="76">
        <v>0</v>
      </c>
      <c r="E12" s="72">
        <f t="shared" si="0"/>
        <v>0</v>
      </c>
    </row>
    <row r="13" spans="1:232" ht="27">
      <c r="A13" s="84"/>
      <c r="B13" s="62" t="s">
        <v>39</v>
      </c>
      <c r="C13" s="60">
        <f>Pesos!C13</f>
        <v>0</v>
      </c>
      <c r="D13" s="75">
        <v>0</v>
      </c>
      <c r="E13" s="72">
        <f t="shared" si="0"/>
        <v>0</v>
      </c>
    </row>
    <row r="14" spans="1:232" ht="27">
      <c r="A14" s="84"/>
      <c r="B14" s="61" t="s">
        <v>14</v>
      </c>
      <c r="C14" s="60">
        <f>Pesos!C14</f>
        <v>0</v>
      </c>
      <c r="D14" s="76">
        <v>0</v>
      </c>
      <c r="E14" s="72">
        <f t="shared" si="0"/>
        <v>0</v>
      </c>
    </row>
    <row r="15" spans="1:232" ht="27">
      <c r="A15" s="83" t="s">
        <v>47</v>
      </c>
      <c r="B15" s="62" t="s">
        <v>16</v>
      </c>
      <c r="C15" s="60">
        <f>Pesos!C15</f>
        <v>0</v>
      </c>
      <c r="D15" s="75">
        <v>0</v>
      </c>
      <c r="E15" s="72">
        <f t="shared" si="0"/>
        <v>0</v>
      </c>
    </row>
    <row r="16" spans="1:232" ht="40.5">
      <c r="A16" s="83"/>
      <c r="B16" s="61" t="s">
        <v>17</v>
      </c>
      <c r="C16" s="60">
        <f>Pesos!C16</f>
        <v>0</v>
      </c>
      <c r="D16" s="76">
        <v>0</v>
      </c>
      <c r="E16" s="72">
        <f t="shared" si="0"/>
        <v>0</v>
      </c>
    </row>
    <row r="17" spans="1:5" ht="40.5">
      <c r="A17" s="83"/>
      <c r="B17" s="62" t="s">
        <v>40</v>
      </c>
      <c r="C17" s="60">
        <f>Pesos!C17</f>
        <v>0</v>
      </c>
      <c r="D17" s="75">
        <v>0</v>
      </c>
      <c r="E17" s="72">
        <f t="shared" si="0"/>
        <v>0</v>
      </c>
    </row>
    <row r="18" spans="1:5">
      <c r="A18" s="28"/>
      <c r="B18" s="26"/>
      <c r="C18" s="27"/>
      <c r="D18" s="77"/>
      <c r="E18" s="73"/>
    </row>
    <row r="19" spans="1:5">
      <c r="A19" s="20"/>
      <c r="B19" s="20"/>
      <c r="C19" s="20"/>
      <c r="D19" s="71"/>
      <c r="E19" s="71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abSelected="1" zoomScaleNormal="100" zoomScaleSheetLayoutView="96" workbookViewId="0">
      <selection activeCell="B3" sqref="B3"/>
    </sheetView>
  </sheetViews>
  <sheetFormatPr baseColWidth="10" defaultColWidth="11.42578125" defaultRowHeight="15"/>
  <cols>
    <col min="1" max="1" width="21.42578125" style="20" customWidth="1"/>
    <col min="2" max="2" width="17.140625" style="71" customWidth="1"/>
    <col min="3" max="3" width="11.140625" style="71" customWidth="1"/>
    <col min="4" max="4" width="12.140625" style="71" customWidth="1"/>
    <col min="5" max="5" width="14.5703125" style="71" customWidth="1"/>
    <col min="6" max="6" width="17.140625" style="71" customWidth="1"/>
    <col min="7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85" t="s">
        <v>35</v>
      </c>
      <c r="B1" s="85"/>
      <c r="C1" s="85"/>
      <c r="D1" s="85"/>
      <c r="E1" s="85"/>
      <c r="F1" s="85"/>
      <c r="G1" s="32"/>
      <c r="H1" s="32"/>
      <c r="I1" s="32"/>
      <c r="J1" s="32"/>
      <c r="K1" s="32"/>
      <c r="L1" s="32"/>
      <c r="M1" s="32"/>
      <c r="N1" s="32"/>
    </row>
    <row r="2" spans="1:14" s="21" customFormat="1" ht="33.75" customHeight="1">
      <c r="A2" s="33" t="s">
        <v>21</v>
      </c>
      <c r="B2" s="87">
        <v>20</v>
      </c>
      <c r="C2" s="88"/>
      <c r="D2" s="88"/>
      <c r="E2" s="88"/>
      <c r="F2" s="89"/>
      <c r="G2" s="32"/>
      <c r="H2" s="32"/>
      <c r="I2" s="32"/>
      <c r="J2" s="32"/>
      <c r="K2" s="32"/>
      <c r="L2" s="32"/>
      <c r="M2" s="32"/>
      <c r="N2" s="32"/>
    </row>
    <row r="3" spans="1:14" s="21" customFormat="1" ht="33" customHeight="1">
      <c r="A3" s="29" t="s">
        <v>19</v>
      </c>
      <c r="B3" s="90" t="s">
        <v>32</v>
      </c>
      <c r="C3" s="90" t="s">
        <v>33</v>
      </c>
      <c r="D3" s="90" t="s">
        <v>34</v>
      </c>
      <c r="E3" s="90" t="s">
        <v>31</v>
      </c>
      <c r="F3" s="90" t="s">
        <v>29</v>
      </c>
      <c r="G3" s="32"/>
      <c r="H3" s="32"/>
      <c r="I3" s="32"/>
      <c r="J3" s="32"/>
      <c r="K3" s="32"/>
      <c r="L3" s="32"/>
      <c r="M3" s="32"/>
      <c r="N3" s="32"/>
    </row>
    <row r="4" spans="1:14" s="22" customFormat="1">
      <c r="A4" s="18" t="s">
        <v>1</v>
      </c>
      <c r="B4" s="91" t="s">
        <v>25</v>
      </c>
      <c r="C4" s="91">
        <v>0</v>
      </c>
      <c r="D4" s="92">
        <f>IF($B$2=0, "llenar B2", C4/$B$2)</f>
        <v>0</v>
      </c>
      <c r="E4" s="93">
        <f>AVERAGE(D4)</f>
        <v>0</v>
      </c>
      <c r="F4" s="93">
        <f>IF(E4="","",1-E4)</f>
        <v>1</v>
      </c>
    </row>
    <row r="5" spans="1:14">
      <c r="A5" s="30"/>
      <c r="B5" s="94"/>
      <c r="C5" s="94"/>
      <c r="D5" s="95">
        <f t="shared" ref="D5:D56" si="0">IF($B$2=0, "llenar B2", C5/$B$2)</f>
        <v>0</v>
      </c>
      <c r="E5" s="66"/>
      <c r="F5" s="67"/>
    </row>
    <row r="6" spans="1:14">
      <c r="A6" s="30"/>
      <c r="B6" s="94"/>
      <c r="C6" s="94"/>
      <c r="D6" s="95">
        <f t="shared" si="0"/>
        <v>0</v>
      </c>
      <c r="E6" s="66"/>
      <c r="F6" s="67"/>
    </row>
    <row r="7" spans="1:14">
      <c r="A7" s="17" t="s">
        <v>2</v>
      </c>
      <c r="B7" s="94" t="s">
        <v>25</v>
      </c>
      <c r="C7" s="94">
        <v>0</v>
      </c>
      <c r="D7" s="95">
        <f t="shared" si="0"/>
        <v>0</v>
      </c>
      <c r="E7" s="67">
        <f>AVERAGE(D7:D9)</f>
        <v>0</v>
      </c>
      <c r="F7" s="67">
        <f>1-E7</f>
        <v>1</v>
      </c>
    </row>
    <row r="8" spans="1:14">
      <c r="A8" s="30"/>
      <c r="B8" s="94"/>
      <c r="C8" s="94"/>
      <c r="D8" s="95">
        <f t="shared" si="0"/>
        <v>0</v>
      </c>
      <c r="E8" s="66"/>
      <c r="F8" s="67"/>
    </row>
    <row r="9" spans="1:14">
      <c r="A9" s="30"/>
      <c r="B9" s="94"/>
      <c r="C9" s="94"/>
      <c r="D9" s="95">
        <f t="shared" si="0"/>
        <v>0</v>
      </c>
      <c r="E9" s="66"/>
      <c r="F9" s="67"/>
    </row>
    <row r="10" spans="1:14" ht="24">
      <c r="A10" s="23" t="s">
        <v>4</v>
      </c>
      <c r="B10" s="94" t="s">
        <v>25</v>
      </c>
      <c r="C10" s="94">
        <v>0</v>
      </c>
      <c r="D10" s="95">
        <f t="shared" si="0"/>
        <v>0</v>
      </c>
      <c r="E10" s="67">
        <f>AVERAGE(D10:D13)</f>
        <v>0</v>
      </c>
      <c r="F10" s="67">
        <f>1-E10</f>
        <v>1</v>
      </c>
    </row>
    <row r="11" spans="1:14">
      <c r="A11" s="30"/>
      <c r="B11" s="94" t="s">
        <v>26</v>
      </c>
      <c r="C11" s="94">
        <v>0</v>
      </c>
      <c r="D11" s="95">
        <f t="shared" si="0"/>
        <v>0</v>
      </c>
      <c r="E11" s="66"/>
      <c r="F11" s="67"/>
    </row>
    <row r="12" spans="1:14">
      <c r="A12" s="30"/>
      <c r="B12" s="94" t="s">
        <v>27</v>
      </c>
      <c r="C12" s="94">
        <v>0</v>
      </c>
      <c r="D12" s="95">
        <f t="shared" si="0"/>
        <v>0</v>
      </c>
      <c r="E12" s="66"/>
      <c r="F12" s="67"/>
    </row>
    <row r="13" spans="1:14">
      <c r="A13" s="30"/>
      <c r="B13" s="94" t="s">
        <v>28</v>
      </c>
      <c r="C13" s="94">
        <v>0</v>
      </c>
      <c r="D13" s="95">
        <f t="shared" si="0"/>
        <v>0</v>
      </c>
      <c r="E13" s="66"/>
      <c r="F13" s="67"/>
    </row>
    <row r="14" spans="1:14" ht="24">
      <c r="A14" s="17" t="s">
        <v>5</v>
      </c>
      <c r="B14" s="94"/>
      <c r="C14" s="94"/>
      <c r="D14" s="95">
        <f t="shared" si="0"/>
        <v>0</v>
      </c>
      <c r="E14" s="67">
        <f>AVERAGE(D14)</f>
        <v>0</v>
      </c>
      <c r="F14" s="67">
        <f>1-E14</f>
        <v>1</v>
      </c>
    </row>
    <row r="15" spans="1:14">
      <c r="A15" s="31"/>
      <c r="B15" s="94"/>
      <c r="C15" s="94"/>
      <c r="D15" s="95">
        <f t="shared" si="0"/>
        <v>0</v>
      </c>
      <c r="E15" s="66"/>
      <c r="F15" s="67"/>
    </row>
    <row r="16" spans="1:14">
      <c r="A16" s="31"/>
      <c r="B16" s="94"/>
      <c r="C16" s="94"/>
      <c r="D16" s="95">
        <f t="shared" si="0"/>
        <v>0</v>
      </c>
      <c r="E16" s="66"/>
      <c r="F16" s="67"/>
    </row>
    <row r="17" spans="1:6" ht="24">
      <c r="A17" s="23" t="s">
        <v>6</v>
      </c>
      <c r="B17" s="94" t="s">
        <v>25</v>
      </c>
      <c r="C17" s="94">
        <v>0</v>
      </c>
      <c r="D17" s="95">
        <f t="shared" si="0"/>
        <v>0</v>
      </c>
      <c r="E17" s="67">
        <f>AVERAGE(D17)</f>
        <v>0</v>
      </c>
      <c r="F17" s="67">
        <f>1-E17</f>
        <v>1</v>
      </c>
    </row>
    <row r="18" spans="1:6">
      <c r="A18" s="31"/>
      <c r="B18" s="94"/>
      <c r="C18" s="94"/>
      <c r="D18" s="95">
        <f t="shared" si="0"/>
        <v>0</v>
      </c>
      <c r="E18" s="66"/>
      <c r="F18" s="67"/>
    </row>
    <row r="19" spans="1:6">
      <c r="A19" s="31"/>
      <c r="B19" s="94"/>
      <c r="C19" s="94"/>
      <c r="D19" s="95">
        <f t="shared" si="0"/>
        <v>0</v>
      </c>
      <c r="E19" s="66"/>
      <c r="F19" s="67"/>
    </row>
    <row r="20" spans="1:6" ht="24">
      <c r="A20" s="17" t="s">
        <v>7</v>
      </c>
      <c r="B20" s="94" t="s">
        <v>25</v>
      </c>
      <c r="C20" s="94">
        <v>0</v>
      </c>
      <c r="D20" s="95">
        <f t="shared" si="0"/>
        <v>0</v>
      </c>
      <c r="E20" s="67">
        <f>AVERAGE(D20)</f>
        <v>0</v>
      </c>
      <c r="F20" s="67">
        <f>1-E20</f>
        <v>1</v>
      </c>
    </row>
    <row r="21" spans="1:6">
      <c r="A21" s="31"/>
      <c r="B21" s="94"/>
      <c r="C21" s="94"/>
      <c r="D21" s="95">
        <f t="shared" si="0"/>
        <v>0</v>
      </c>
      <c r="E21" s="66"/>
      <c r="F21" s="67"/>
    </row>
    <row r="22" spans="1:6">
      <c r="A22" s="31"/>
      <c r="B22" s="94"/>
      <c r="C22" s="94"/>
      <c r="D22" s="95">
        <f t="shared" si="0"/>
        <v>0</v>
      </c>
      <c r="E22" s="66"/>
      <c r="F22" s="67"/>
    </row>
    <row r="23" spans="1:6" ht="24">
      <c r="A23" s="23" t="s">
        <v>8</v>
      </c>
      <c r="B23" s="94"/>
      <c r="C23" s="94"/>
      <c r="D23" s="95">
        <f t="shared" si="0"/>
        <v>0</v>
      </c>
      <c r="E23" s="67">
        <f>AVERAGE(D23:D25)</f>
        <v>0</v>
      </c>
      <c r="F23" s="67">
        <f>1-E23</f>
        <v>1</v>
      </c>
    </row>
    <row r="24" spans="1:6">
      <c r="A24" s="18"/>
      <c r="B24" s="94"/>
      <c r="C24" s="94"/>
      <c r="D24" s="95">
        <f t="shared" si="0"/>
        <v>0</v>
      </c>
      <c r="E24" s="66"/>
      <c r="F24" s="67"/>
    </row>
    <row r="25" spans="1:6">
      <c r="A25" s="18"/>
      <c r="B25" s="94"/>
      <c r="C25" s="94"/>
      <c r="D25" s="95">
        <f t="shared" si="0"/>
        <v>0</v>
      </c>
      <c r="E25" s="66"/>
      <c r="F25" s="67"/>
    </row>
    <row r="26" spans="1:6" ht="30" customHeight="1">
      <c r="A26" s="17" t="s">
        <v>9</v>
      </c>
      <c r="B26" s="94"/>
      <c r="C26" s="94"/>
      <c r="D26" s="95">
        <f t="shared" si="0"/>
        <v>0</v>
      </c>
      <c r="E26" s="67">
        <f>AVERAGE(D26:D29)</f>
        <v>0</v>
      </c>
      <c r="F26" s="67">
        <f>1-E26</f>
        <v>1</v>
      </c>
    </row>
    <row r="27" spans="1:6">
      <c r="A27" s="30"/>
      <c r="B27" s="94"/>
      <c r="C27" s="94"/>
      <c r="D27" s="95">
        <f t="shared" si="0"/>
        <v>0</v>
      </c>
      <c r="E27" s="66"/>
      <c r="F27" s="67"/>
    </row>
    <row r="28" spans="1:6">
      <c r="A28" s="30"/>
      <c r="B28" s="94"/>
      <c r="C28" s="94"/>
      <c r="D28" s="95">
        <f t="shared" si="0"/>
        <v>0</v>
      </c>
      <c r="E28" s="66"/>
      <c r="F28" s="67"/>
    </row>
    <row r="29" spans="1:6">
      <c r="A29" s="30"/>
      <c r="B29" s="94"/>
      <c r="C29" s="94"/>
      <c r="D29" s="95">
        <f t="shared" si="0"/>
        <v>0</v>
      </c>
      <c r="E29" s="66"/>
      <c r="F29" s="67"/>
    </row>
    <row r="30" spans="1:6" ht="36">
      <c r="A30" s="17" t="s">
        <v>11</v>
      </c>
      <c r="B30" s="94"/>
      <c r="C30" s="94"/>
      <c r="D30" s="95">
        <f t="shared" si="0"/>
        <v>0</v>
      </c>
      <c r="E30" s="67">
        <f>AVERAGE(D30:D32)</f>
        <v>0</v>
      </c>
      <c r="F30" s="67">
        <f>1-E30</f>
        <v>1</v>
      </c>
    </row>
    <row r="31" spans="1:6">
      <c r="A31" s="17"/>
      <c r="B31" s="94"/>
      <c r="C31" s="94"/>
      <c r="D31" s="95">
        <f t="shared" si="0"/>
        <v>0</v>
      </c>
      <c r="E31" s="66"/>
      <c r="F31" s="67"/>
    </row>
    <row r="32" spans="1:6">
      <c r="A32" s="17"/>
      <c r="B32" s="94"/>
      <c r="C32" s="94"/>
      <c r="D32" s="95">
        <f t="shared" si="0"/>
        <v>0</v>
      </c>
      <c r="E32" s="66"/>
      <c r="F32" s="67"/>
    </row>
    <row r="33" spans="1:6" ht="24">
      <c r="A33" s="17" t="s">
        <v>13</v>
      </c>
      <c r="B33" s="94"/>
      <c r="C33" s="94"/>
      <c r="D33" s="95">
        <f t="shared" si="0"/>
        <v>0</v>
      </c>
      <c r="E33" s="67">
        <f>AVERAGE(D33:D35)</f>
        <v>0</v>
      </c>
      <c r="F33" s="67">
        <f>1-E33</f>
        <v>1</v>
      </c>
    </row>
    <row r="34" spans="1:6">
      <c r="A34" s="30"/>
      <c r="B34" s="94"/>
      <c r="C34" s="94"/>
      <c r="D34" s="95">
        <f t="shared" si="0"/>
        <v>0</v>
      </c>
      <c r="E34" s="66"/>
      <c r="F34" s="67"/>
    </row>
    <row r="35" spans="1:6">
      <c r="A35" s="30"/>
      <c r="B35" s="94"/>
      <c r="C35" s="94"/>
      <c r="D35" s="95">
        <f t="shared" si="0"/>
        <v>0</v>
      </c>
      <c r="E35" s="66"/>
      <c r="F35" s="67"/>
    </row>
    <row r="36" spans="1:6" ht="24">
      <c r="A36" s="23" t="s">
        <v>39</v>
      </c>
      <c r="B36" s="94"/>
      <c r="C36" s="94"/>
      <c r="D36" s="95">
        <f t="shared" si="0"/>
        <v>0</v>
      </c>
      <c r="E36" s="67">
        <f>AVERAGE(D36:D41)</f>
        <v>0</v>
      </c>
      <c r="F36" s="67">
        <f>1-E36</f>
        <v>1</v>
      </c>
    </row>
    <row r="37" spans="1:6">
      <c r="A37" s="30"/>
      <c r="B37" s="94"/>
      <c r="C37" s="94"/>
      <c r="D37" s="95">
        <f t="shared" si="0"/>
        <v>0</v>
      </c>
      <c r="E37" s="66"/>
      <c r="F37" s="67"/>
    </row>
    <row r="38" spans="1:6">
      <c r="A38" s="30"/>
      <c r="B38" s="94"/>
      <c r="C38" s="94"/>
      <c r="D38" s="95">
        <f t="shared" si="0"/>
        <v>0</v>
      </c>
      <c r="E38" s="66"/>
      <c r="F38" s="67"/>
    </row>
    <row r="39" spans="1:6">
      <c r="A39" s="30"/>
      <c r="B39" s="94"/>
      <c r="C39" s="94"/>
      <c r="D39" s="95">
        <f t="shared" si="0"/>
        <v>0</v>
      </c>
      <c r="E39" s="66"/>
      <c r="F39" s="67"/>
    </row>
    <row r="40" spans="1:6">
      <c r="A40" s="30"/>
      <c r="B40" s="94"/>
      <c r="C40" s="94"/>
      <c r="D40" s="95">
        <f t="shared" si="0"/>
        <v>0</v>
      </c>
      <c r="E40" s="66"/>
      <c r="F40" s="67"/>
    </row>
    <row r="41" spans="1:6">
      <c r="A41" s="30"/>
      <c r="B41" s="94"/>
      <c r="C41" s="94"/>
      <c r="D41" s="95">
        <f t="shared" si="0"/>
        <v>0</v>
      </c>
      <c r="E41" s="66"/>
      <c r="F41" s="67"/>
    </row>
    <row r="42" spans="1:6">
      <c r="A42" s="17" t="s">
        <v>14</v>
      </c>
      <c r="B42" s="94"/>
      <c r="C42" s="94"/>
      <c r="D42" s="95">
        <f t="shared" si="0"/>
        <v>0</v>
      </c>
      <c r="E42" s="67">
        <f>AVERAGE(D42:D44)</f>
        <v>0</v>
      </c>
      <c r="F42" s="67">
        <f>1-E42</f>
        <v>1</v>
      </c>
    </row>
    <row r="43" spans="1:6">
      <c r="A43" s="30"/>
      <c r="B43" s="94"/>
      <c r="C43" s="94"/>
      <c r="D43" s="95">
        <f t="shared" si="0"/>
        <v>0</v>
      </c>
      <c r="E43" s="66"/>
      <c r="F43" s="67"/>
    </row>
    <row r="44" spans="1:6">
      <c r="A44" s="30"/>
      <c r="B44" s="94"/>
      <c r="C44" s="94"/>
      <c r="D44" s="95">
        <f t="shared" si="0"/>
        <v>0</v>
      </c>
      <c r="E44" s="66"/>
      <c r="F44" s="67"/>
    </row>
    <row r="45" spans="1:6" ht="24">
      <c r="A45" s="23" t="s">
        <v>16</v>
      </c>
      <c r="B45" s="94"/>
      <c r="C45" s="94"/>
      <c r="D45" s="95">
        <f t="shared" si="0"/>
        <v>0</v>
      </c>
      <c r="E45" s="67">
        <f>AVERAGE(D45:D49)</f>
        <v>0</v>
      </c>
      <c r="F45" s="67">
        <f>1-E45</f>
        <v>1</v>
      </c>
    </row>
    <row r="46" spans="1:6">
      <c r="A46" s="30"/>
      <c r="B46" s="94"/>
      <c r="C46" s="94"/>
      <c r="D46" s="95">
        <f t="shared" si="0"/>
        <v>0</v>
      </c>
      <c r="E46" s="66"/>
      <c r="F46" s="67"/>
    </row>
    <row r="47" spans="1:6">
      <c r="A47" s="30"/>
      <c r="B47" s="94"/>
      <c r="C47" s="94"/>
      <c r="D47" s="95">
        <f t="shared" si="0"/>
        <v>0</v>
      </c>
      <c r="E47" s="66"/>
      <c r="F47" s="67"/>
    </row>
    <row r="48" spans="1:6">
      <c r="A48" s="30"/>
      <c r="B48" s="94"/>
      <c r="C48" s="94"/>
      <c r="D48" s="95">
        <f t="shared" si="0"/>
        <v>0</v>
      </c>
      <c r="E48" s="66"/>
      <c r="F48" s="67"/>
    </row>
    <row r="49" spans="1:6">
      <c r="A49" s="30"/>
      <c r="B49" s="94"/>
      <c r="C49" s="94"/>
      <c r="D49" s="95">
        <f t="shared" si="0"/>
        <v>0</v>
      </c>
      <c r="E49" s="66"/>
      <c r="F49" s="67"/>
    </row>
    <row r="50" spans="1:6" ht="24">
      <c r="A50" s="17" t="s">
        <v>17</v>
      </c>
      <c r="B50" s="94"/>
      <c r="C50" s="94"/>
      <c r="D50" s="95">
        <f t="shared" si="0"/>
        <v>0</v>
      </c>
      <c r="E50" s="67">
        <f>AVERAGE(D50:D52)</f>
        <v>0</v>
      </c>
      <c r="F50" s="67">
        <f>1-E50</f>
        <v>1</v>
      </c>
    </row>
    <row r="51" spans="1:6">
      <c r="A51" s="30"/>
      <c r="B51" s="94"/>
      <c r="C51" s="94"/>
      <c r="D51" s="95">
        <f t="shared" si="0"/>
        <v>0</v>
      </c>
      <c r="E51" s="66"/>
      <c r="F51" s="67"/>
    </row>
    <row r="52" spans="1:6">
      <c r="A52" s="30"/>
      <c r="B52" s="94"/>
      <c r="C52" s="94"/>
      <c r="D52" s="95">
        <f t="shared" si="0"/>
        <v>0</v>
      </c>
      <c r="E52" s="66"/>
      <c r="F52" s="67"/>
    </row>
    <row r="53" spans="1:6" ht="36">
      <c r="A53" s="23" t="s">
        <v>40</v>
      </c>
      <c r="B53" s="94"/>
      <c r="C53" s="94"/>
      <c r="D53" s="95">
        <f t="shared" si="0"/>
        <v>0</v>
      </c>
      <c r="E53" s="67">
        <f>AVERAGE(D53:D56)</f>
        <v>0</v>
      </c>
      <c r="F53" s="67">
        <f>1-E53</f>
        <v>1</v>
      </c>
    </row>
    <row r="54" spans="1:6">
      <c r="A54" s="30"/>
      <c r="B54" s="94"/>
      <c r="C54" s="94"/>
      <c r="D54" s="95">
        <f t="shared" si="0"/>
        <v>0</v>
      </c>
      <c r="E54" s="66"/>
      <c r="F54" s="67"/>
    </row>
    <row r="55" spans="1:6">
      <c r="A55" s="30"/>
      <c r="B55" s="94"/>
      <c r="C55" s="94"/>
      <c r="D55" s="95">
        <f t="shared" si="0"/>
        <v>0</v>
      </c>
      <c r="E55" s="66"/>
      <c r="F55" s="67"/>
    </row>
    <row r="56" spans="1:6">
      <c r="A56" s="30"/>
      <c r="B56" s="94"/>
      <c r="C56" s="94"/>
      <c r="D56" s="95">
        <f t="shared" si="0"/>
        <v>0</v>
      </c>
      <c r="E56" s="66"/>
      <c r="F56" s="67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</cp:lastModifiedBy>
  <cp:lastPrinted>2021-10-28T14:08:42Z</cp:lastPrinted>
  <dcterms:created xsi:type="dcterms:W3CDTF">2020-08-05T14:29:12Z</dcterms:created>
  <dcterms:modified xsi:type="dcterms:W3CDTF">2023-09-08T12:54:42Z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